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8975" windowHeight="11955"/>
  </bookViews>
  <sheets>
    <sheet name="HOME" sheetId="6" r:id="rId1"/>
    <sheet name="Atualização Títulos Públicos" sheetId="2" r:id="rId2"/>
  </sheets>
  <externalReferences>
    <externalReference r:id="rId3"/>
    <externalReference r:id="rId4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onsultatitulos" localSheetId="1">'Atualização Títulos Públicos'!$B$4:$H$26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D2" i="2" l="1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tesouro.fazenda.gov.br/tesouro_direto/consulta_titulos/consultatitulos.asp" htmlTables="1">
      <tables count="1">
        <x v="21"/>
      </tables>
    </webPr>
  </connection>
  <connection id="2" name="Connection5" type="4" refreshedVersion="3" background="1" saveData="1">
    <webPr sourceData="1" parsePre="1" consecutive="1" xl2000="1" url="http://www.tesouro.fazenda.gov.br/tesouro_direto/rentabilidade.asp" htmlTables="1">
      <tables count="1">
        <x v="22"/>
      </tables>
    </webPr>
  </connection>
</connections>
</file>

<file path=xl/sharedStrings.xml><?xml version="1.0" encoding="utf-8"?>
<sst xmlns="http://schemas.openxmlformats.org/spreadsheetml/2006/main" count="74" uniqueCount="33">
  <si>
    <t>Títulos Públicos - Preços e Taxas</t>
  </si>
  <si>
    <t>link</t>
  </si>
  <si>
    <t>Título</t>
  </si>
  <si>
    <t>Vencimento</t>
  </si>
  <si>
    <t>Taxa(a.a.)</t>
  </si>
  <si>
    <t>Preço Unitário Dia</t>
  </si>
  <si>
    <t>Preço</t>
  </si>
  <si>
    <t>Taxa</t>
  </si>
  <si>
    <t>Compra</t>
  </si>
  <si>
    <t>Venda</t>
  </si>
  <si>
    <t>NTNB Principal 150515</t>
  </si>
  <si>
    <t>Indexados ao IPCA</t>
  </si>
  <si>
    <t>NTNB Principal 150824</t>
  </si>
  <si>
    <t>Prefixados</t>
  </si>
  <si>
    <t>NTNB 150812</t>
  </si>
  <si>
    <t>-</t>
  </si>
  <si>
    <t>NTNB Principal 150535</t>
  </si>
  <si>
    <t>NTNB 150515</t>
  </si>
  <si>
    <t>LTN 010711</t>
  </si>
  <si>
    <t>LTN 010112</t>
  </si>
  <si>
    <t>NTNB 150820</t>
  </si>
  <si>
    <t>LTN 010113</t>
  </si>
  <si>
    <t>LFT 070313</t>
  </si>
  <si>
    <t>NTNB 150824</t>
  </si>
  <si>
    <t>NTNB 150535</t>
  </si>
  <si>
    <t>NTNB 150545</t>
  </si>
  <si>
    <t>Indexados à Taxa Selic</t>
  </si>
  <si>
    <t>NTNF 010117</t>
  </si>
  <si>
    <t>NTNF 010121</t>
  </si>
  <si>
    <t>LFT 070315</t>
  </si>
  <si>
    <t>Atualizado em: 27-09-2010 9:07:24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</si>
  <si>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</si>
  <si>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Como Importar dados da web para o Excel?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</si>
</sst>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R$ &quot;#,##0.00_);[Red]\(&quot;R$ &quot;#,##0.00\)"/>
    <numFmt numFmtId="165" formatCode="_(* #,##0.00_);_(* \(#,##0.00\);_(* &quot;-&quot;??_);_(@_)"/>
    <numFmt numFmtId="166" formatCode="_([$€]* #,##0.00_);_([$€]* \(#,##0.00\);_([$€]* &quot;-&quot;??_);_(@_)"/>
    <numFmt numFmtId="167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4" tint="0.59999389629810485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 tint="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4.9989318521683403E-2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2"/>
      </bottom>
      <diagonal/>
    </border>
    <border>
      <left/>
      <right/>
      <top style="thin">
        <color theme="0" tint="-0.14999847407452621"/>
      </top>
      <bottom style="thin">
        <color theme="2"/>
      </bottom>
      <diagonal/>
    </border>
    <border>
      <left style="thin">
        <color theme="0" tint="-0.14999847407452621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0" tint="-0.249977111117893"/>
      </left>
      <right style="thin">
        <color theme="0" tint="-4.9989318521683403E-2"/>
      </right>
      <top style="thin">
        <color theme="0" tint="-0.249977111117893"/>
      </top>
      <bottom style="thin">
        <color theme="2"/>
      </bottom>
      <diagonal/>
    </border>
    <border>
      <left/>
      <right/>
      <top style="thin">
        <color theme="0" tint="-0.249977111117893"/>
      </top>
      <bottom style="thin">
        <color theme="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2"/>
      </bottom>
      <diagonal/>
    </border>
    <border>
      <left style="thin">
        <color theme="0" tint="-0.249977111117893"/>
      </left>
      <right style="thin">
        <color theme="0" tint="-4.9989318521683403E-2"/>
      </right>
      <top style="thin">
        <color theme="2"/>
      </top>
      <bottom style="thin">
        <color theme="2"/>
      </bottom>
      <diagonal/>
    </border>
    <border>
      <left/>
      <right style="thin">
        <color theme="0" tint="-0.249977111117893"/>
      </right>
      <top style="thin">
        <color theme="2"/>
      </top>
      <bottom style="thin">
        <color theme="2"/>
      </bottom>
      <diagonal/>
    </border>
    <border>
      <left/>
      <right style="thin">
        <color theme="0" tint="-0.14999847407452621"/>
      </right>
      <top style="thin">
        <color theme="2"/>
      </top>
      <bottom style="thin">
        <color theme="2"/>
      </bottom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 style="thin">
        <color theme="0" tint="-0.14999847407452621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4.9989318521683403E-2"/>
      </top>
      <bottom/>
      <diagonal/>
    </border>
  </borders>
  <cellStyleXfs count="5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7" borderId="0" applyNumberFormat="0" applyBorder="0" applyAlignment="0" applyProtection="0"/>
    <xf numFmtId="0" fontId="10" fillId="19" borderId="15" applyNumberFormat="0" applyAlignment="0" applyProtection="0"/>
    <xf numFmtId="0" fontId="11" fillId="20" borderId="16" applyNumberFormat="0" applyAlignment="0" applyProtection="0"/>
    <xf numFmtId="0" fontId="12" fillId="0" borderId="17" applyNumberFormat="0" applyFill="0" applyAlignment="0" applyProtection="0"/>
    <xf numFmtId="165" fontId="13" fillId="0" borderId="0" applyFont="0" applyFill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14" fillId="10" borderId="15" applyNumberFormat="0" applyAlignment="0" applyProtection="0"/>
    <xf numFmtId="166" fontId="1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6" borderId="0" applyNumberFormat="0" applyBorder="0" applyAlignment="0" applyProtection="0"/>
    <xf numFmtId="167" fontId="13" fillId="0" borderId="0" applyFont="0" applyFill="0" applyBorder="0" applyAlignment="0" applyProtection="0"/>
    <xf numFmtId="0" fontId="17" fillId="25" borderId="0" applyNumberFormat="0" applyBorder="0" applyAlignment="0" applyProtection="0"/>
    <xf numFmtId="0" fontId="13" fillId="0" borderId="0"/>
    <xf numFmtId="0" fontId="13" fillId="0" borderId="0"/>
    <xf numFmtId="0" fontId="7" fillId="26" borderId="18" applyNumberFormat="0" applyFont="0" applyAlignment="0" applyProtection="0"/>
    <xf numFmtId="0" fontId="7" fillId="2" borderId="1" applyNumberFormat="0" applyFont="0" applyAlignment="0" applyProtection="0"/>
    <xf numFmtId="9" fontId="13" fillId="0" borderId="0" applyFont="0" applyFill="0" applyBorder="0" applyAlignment="0" applyProtection="0"/>
    <xf numFmtId="0" fontId="18" fillId="19" borderId="19" applyNumberFormat="0" applyAlignment="0" applyProtection="0"/>
    <xf numFmtId="40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5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2" applyFont="1" applyAlignment="1" applyProtection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10" xfId="0" applyFill="1" applyBorder="1"/>
    <xf numFmtId="0" fontId="0" fillId="0" borderId="14" xfId="0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0" fillId="0" borderId="14" xfId="0" applyBorder="1" applyAlignment="1">
      <alignment horizontal="right"/>
    </xf>
    <xf numFmtId="0" fontId="0" fillId="0" borderId="23" xfId="0" applyBorder="1"/>
    <xf numFmtId="0" fontId="26" fillId="0" borderId="24" xfId="0" applyFont="1" applyBorder="1"/>
    <xf numFmtId="0" fontId="27" fillId="4" borderId="24" xfId="0" applyFont="1" applyFill="1" applyBorder="1"/>
    <xf numFmtId="0" fontId="26" fillId="0" borderId="24" xfId="0" applyFont="1" applyBorder="1" applyAlignment="1">
      <alignment horizontal="right"/>
    </xf>
    <xf numFmtId="0" fontId="0" fillId="0" borderId="25" xfId="0" applyBorder="1"/>
    <xf numFmtId="14" fontId="26" fillId="0" borderId="26" xfId="0" applyNumberFormat="1" applyFont="1" applyBorder="1" applyAlignment="1">
      <alignment horizontal="center"/>
    </xf>
    <xf numFmtId="10" fontId="27" fillId="4" borderId="26" xfId="0" applyNumberFormat="1" applyFont="1" applyFill="1" applyBorder="1" applyAlignment="1">
      <alignment horizontal="center"/>
    </xf>
    <xf numFmtId="0" fontId="26" fillId="0" borderId="26" xfId="0" applyFont="1" applyBorder="1" applyAlignment="1">
      <alignment horizontal="center"/>
    </xf>
    <xf numFmtId="164" fontId="26" fillId="0" borderId="26" xfId="0" applyNumberFormat="1" applyFont="1" applyBorder="1" applyAlignment="1">
      <alignment horizontal="right"/>
    </xf>
    <xf numFmtId="0" fontId="0" fillId="4" borderId="27" xfId="0" applyFill="1" applyBorder="1"/>
    <xf numFmtId="0" fontId="0" fillId="4" borderId="30" xfId="0" applyFill="1" applyBorder="1"/>
    <xf numFmtId="0" fontId="0" fillId="0" borderId="28" xfId="0" applyFont="1" applyBorder="1"/>
    <xf numFmtId="10" fontId="1" fillId="0" borderId="29" xfId="1" applyNumberFormat="1" applyFont="1" applyBorder="1"/>
    <xf numFmtId="0" fontId="0" fillId="0" borderId="26" xfId="0" applyFont="1" applyBorder="1"/>
    <xf numFmtId="10" fontId="1" fillId="0" borderId="31" xfId="1" applyNumberFormat="1" applyFont="1" applyBorder="1"/>
    <xf numFmtId="0" fontId="0" fillId="0" borderId="11" xfId="0" applyFont="1" applyBorder="1"/>
    <xf numFmtId="10" fontId="1" fillId="0" borderId="12" xfId="1" applyNumberFormat="1" applyFont="1" applyBorder="1"/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4" fillId="0" borderId="13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0" fillId="0" borderId="36" xfId="0" applyBorder="1" applyAlignment="1">
      <alignment horizontal="right"/>
    </xf>
    <xf numFmtId="0" fontId="0" fillId="0" borderId="37" xfId="0" applyBorder="1"/>
    <xf numFmtId="0" fontId="0" fillId="0" borderId="0" xfId="0" applyBorder="1"/>
    <xf numFmtId="0" fontId="29" fillId="27" borderId="0" xfId="0" applyFont="1" applyFill="1" applyBorder="1" applyAlignment="1">
      <alignment horizontal="left" vertical="center" wrapText="1"/>
    </xf>
    <xf numFmtId="0" fontId="29" fillId="27" borderId="0" xfId="0" applyFont="1" applyFill="1" applyAlignment="1">
      <alignment horizontal="left" vertical="center" wrapText="1"/>
    </xf>
    <xf numFmtId="0" fontId="0" fillId="0" borderId="36" xfId="0" applyBorder="1"/>
    <xf numFmtId="0" fontId="31" fillId="0" borderId="0" xfId="0" applyFont="1" applyBorder="1"/>
    <xf numFmtId="0" fontId="32" fillId="0" borderId="0" xfId="0" applyFont="1"/>
    <xf numFmtId="0" fontId="33" fillId="0" borderId="0" xfId="0" applyFont="1"/>
  </cellXfs>
  <cellStyles count="54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" xfId="2" builtinId="8"/>
    <cellStyle name="Hyperlink 2" xfId="34"/>
    <cellStyle name="Incorreto" xfId="35"/>
    <cellStyle name="Moeda_Teste" xfId="36"/>
    <cellStyle name="Neutra" xfId="37"/>
    <cellStyle name="Normal" xfId="0" builtinId="0"/>
    <cellStyle name="Normal 2" xfId="38"/>
    <cellStyle name="Normal 2 2" xfId="52"/>
    <cellStyle name="Normal 3" xfId="39"/>
    <cellStyle name="Nota" xfId="40"/>
    <cellStyle name="Nota 2" xfId="41"/>
    <cellStyle name="Percent" xfId="1" builtinId="5"/>
    <cellStyle name="Percent 2" xfId="42"/>
    <cellStyle name="Saída" xfId="43"/>
    <cellStyle name="Separador de milhares_Simulador de Patrimonio" xfId="44"/>
    <cellStyle name="Texto de Aviso" xfId="45"/>
    <cellStyle name="Texto Explicativo" xfId="46"/>
    <cellStyle name="Título" xfId="47"/>
    <cellStyle name="Título 1" xfId="48"/>
    <cellStyle name="Título 2" xfId="49"/>
    <cellStyle name="Título 3" xfId="50"/>
    <cellStyle name="Título 4" xfId="51"/>
    <cellStyle name="Título_Simulador de Patrimonio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Dados-Web-Exce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Dados-Web-Exce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Atualizar em segundos a cotação e taxa dos títulos do tesouro direto.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Aplique a mesma lógia para qualquer outro tipo de dado da web.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Utilizar formas para puxar os valores dos dados atualizados.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queryTables/queryTable1.xml><?xml version="1.0" encoding="utf-8"?>
<queryTable xmlns="http://schemas.openxmlformats.org/spreadsheetml/2006/main" name="consultatitulos" growShrinkType="overwriteClear" adjustColumnWidth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hyperlink" Target="http://www.tesouro.fazenda.gov.br/tesouro_direto/consulta_titulos/consultatitulos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42"/>
      <c r="F2" s="43" t="s">
        <v>31</v>
      </c>
      <c r="G2" s="44"/>
    </row>
    <row r="3" spans="2:9" x14ac:dyDescent="0.25">
      <c r="E3" s="42"/>
      <c r="F3" s="43"/>
      <c r="G3" s="44"/>
    </row>
    <row r="4" spans="2:9" x14ac:dyDescent="0.25">
      <c r="E4" s="35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45"/>
      <c r="C13" s="45"/>
      <c r="D13" s="45"/>
      <c r="E13" s="45"/>
      <c r="F13" s="45"/>
      <c r="G13" s="45"/>
      <c r="H13" s="45"/>
      <c r="I13" s="45"/>
    </row>
    <row r="14" spans="2:9" x14ac:dyDescent="0.25"/>
    <row r="15" spans="2:9" ht="21" x14ac:dyDescent="0.35">
      <c r="B15" s="46" t="s">
        <v>32</v>
      </c>
      <c r="C15" s="42"/>
      <c r="D15" s="42"/>
      <c r="E15" s="42"/>
      <c r="F15" s="42"/>
      <c r="G15" s="42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47"/>
      <c r="C25" s="48"/>
    </row>
    <row r="26" spans="2:9" x14ac:dyDescent="0.25"/>
    <row r="27" spans="2:9" x14ac:dyDescent="0.25">
      <c r="B27" s="45"/>
      <c r="C27" s="45"/>
      <c r="D27" s="45"/>
      <c r="E27" s="45"/>
      <c r="F27" s="45"/>
      <c r="G27" s="45"/>
      <c r="H27" s="45"/>
      <c r="I27" s="45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26"/>
  <sheetViews>
    <sheetView showGridLines="0" workbookViewId="0">
      <selection activeCell="B2" sqref="B2"/>
    </sheetView>
  </sheetViews>
  <sheetFormatPr defaultRowHeight="15" x14ac:dyDescent="0.25"/>
  <cols>
    <col min="1" max="1" width="4.5703125" customWidth="1"/>
    <col min="2" max="2" width="31.42578125" bestFit="1" customWidth="1"/>
    <col min="3" max="3" width="11.85546875" bestFit="1" customWidth="1"/>
    <col min="4" max="4" width="9.5703125" bestFit="1" customWidth="1"/>
    <col min="5" max="5" width="6.7109375" customWidth="1"/>
    <col min="6" max="6" width="17" bestFit="1" customWidth="1"/>
    <col min="7" max="7" width="6.7109375" customWidth="1"/>
    <col min="8" max="8" width="4.5703125" customWidth="1"/>
    <col min="9" max="9" width="20.85546875" bestFit="1" customWidth="1"/>
    <col min="10" max="10" width="8" bestFit="1" customWidth="1"/>
    <col min="11" max="11" width="7.7109375" customWidth="1"/>
    <col min="12" max="13" width="4.5703125" customWidth="1"/>
  </cols>
  <sheetData>
    <row r="2" spans="2:11" ht="18.75" x14ac:dyDescent="0.3">
      <c r="B2" s="1" t="s">
        <v>0</v>
      </c>
      <c r="D2" s="2" t="str">
        <f>INDEX(B6:B50,COUNTA(B6:B50))</f>
        <v>Atualizado em: 27-09-2010 9:07:24</v>
      </c>
      <c r="G2" s="3" t="s">
        <v>1</v>
      </c>
    </row>
    <row r="4" spans="2:11" x14ac:dyDescent="0.25">
      <c r="B4" s="29" t="s">
        <v>2</v>
      </c>
      <c r="C4" s="29" t="s">
        <v>3</v>
      </c>
      <c r="D4" s="31" t="s">
        <v>4</v>
      </c>
      <c r="E4" s="32"/>
      <c r="F4" s="31" t="s">
        <v>5</v>
      </c>
      <c r="G4" s="32"/>
      <c r="H4" s="41"/>
      <c r="I4" s="4" t="s">
        <v>2</v>
      </c>
      <c r="J4" s="5" t="s">
        <v>6</v>
      </c>
      <c r="K4" s="6" t="s">
        <v>7</v>
      </c>
    </row>
    <row r="5" spans="2:11" x14ac:dyDescent="0.25">
      <c r="B5" s="30"/>
      <c r="C5" s="30"/>
      <c r="D5" s="7" t="s">
        <v>8</v>
      </c>
      <c r="E5" s="7" t="s">
        <v>9</v>
      </c>
      <c r="F5" s="7" t="s">
        <v>8</v>
      </c>
      <c r="G5" s="7" t="s">
        <v>9</v>
      </c>
      <c r="I5" s="21" t="s">
        <v>10</v>
      </c>
      <c r="J5" s="23">
        <f>INDEX($F$6:$F$50,MATCH(I5,$B$6:$B$50,0),0)</f>
        <v>1462.79</v>
      </c>
      <c r="K5" s="24">
        <f>INDEX($D$6:$D$50,MATCH(I5,$B$6:$B$50,0),0)</f>
        <v>6.2E-2</v>
      </c>
    </row>
    <row r="6" spans="2:11" x14ac:dyDescent="0.25">
      <c r="B6" s="12" t="s">
        <v>11</v>
      </c>
      <c r="C6" s="13"/>
      <c r="D6" s="14"/>
      <c r="E6" s="13"/>
      <c r="F6" s="15"/>
      <c r="G6" s="13"/>
      <c r="I6" s="22" t="s">
        <v>12</v>
      </c>
      <c r="J6" s="25">
        <f t="shared" ref="J6:J11" si="0">INDEX($F$6:$F$50,MATCH(I6,$B$6:$B$50,0),0)</f>
        <v>861.43</v>
      </c>
      <c r="K6" s="26">
        <f t="shared" ref="K6:K11" si="1">INDEX($D$6:$D$50,MATCH(I6,$B$6:$B$50,0),0)</f>
        <v>6.0100000000000001E-2</v>
      </c>
    </row>
    <row r="7" spans="2:11" x14ac:dyDescent="0.25">
      <c r="B7" s="16" t="s">
        <v>14</v>
      </c>
      <c r="C7" s="17">
        <v>41136</v>
      </c>
      <c r="D7" s="18">
        <v>5.9299999999999999E-2</v>
      </c>
      <c r="E7" s="19" t="s">
        <v>15</v>
      </c>
      <c r="F7" s="20">
        <v>1947.06</v>
      </c>
      <c r="G7" s="33" t="s">
        <v>15</v>
      </c>
      <c r="I7" s="22" t="s">
        <v>16</v>
      </c>
      <c r="J7" s="25">
        <f t="shared" si="0"/>
        <v>464.26</v>
      </c>
      <c r="K7" s="26">
        <f t="shared" si="1"/>
        <v>5.9799999999999999E-2</v>
      </c>
    </row>
    <row r="8" spans="2:11" x14ac:dyDescent="0.25">
      <c r="B8" s="16" t="s">
        <v>17</v>
      </c>
      <c r="C8" s="17">
        <v>42139</v>
      </c>
      <c r="D8" s="18">
        <v>6.1800000000000001E-2</v>
      </c>
      <c r="E8" s="19" t="s">
        <v>15</v>
      </c>
      <c r="F8" s="20">
        <v>1961.07</v>
      </c>
      <c r="G8" s="33" t="s">
        <v>15</v>
      </c>
      <c r="I8" s="22" t="s">
        <v>18</v>
      </c>
      <c r="J8" s="25">
        <f t="shared" si="0"/>
        <v>923.76</v>
      </c>
      <c r="K8" s="26">
        <f t="shared" si="1"/>
        <v>0.1109</v>
      </c>
    </row>
    <row r="9" spans="2:11" x14ac:dyDescent="0.25">
      <c r="B9" s="16" t="s">
        <v>10</v>
      </c>
      <c r="C9" s="17">
        <v>42139</v>
      </c>
      <c r="D9" s="18">
        <v>6.2E-2</v>
      </c>
      <c r="E9" s="19" t="s">
        <v>15</v>
      </c>
      <c r="F9" s="20">
        <v>1462.79</v>
      </c>
      <c r="G9" s="33" t="s">
        <v>15</v>
      </c>
      <c r="I9" s="22" t="s">
        <v>19</v>
      </c>
      <c r="J9" s="25">
        <f t="shared" si="0"/>
        <v>871.04</v>
      </c>
      <c r="K9" s="26">
        <f t="shared" si="1"/>
        <v>0.11600000000000001</v>
      </c>
    </row>
    <row r="10" spans="2:11" x14ac:dyDescent="0.25">
      <c r="B10" s="16" t="s">
        <v>20</v>
      </c>
      <c r="C10" s="17">
        <v>44058</v>
      </c>
      <c r="D10" s="18">
        <v>6.0299999999999999E-2</v>
      </c>
      <c r="E10" s="19" t="s">
        <v>15</v>
      </c>
      <c r="F10" s="20">
        <v>1942.82</v>
      </c>
      <c r="G10" s="33" t="s">
        <v>15</v>
      </c>
      <c r="I10" s="22" t="s">
        <v>21</v>
      </c>
      <c r="J10" s="25">
        <f t="shared" si="0"/>
        <v>775.98</v>
      </c>
      <c r="K10" s="26">
        <f t="shared" si="1"/>
        <v>0.1191</v>
      </c>
    </row>
    <row r="11" spans="2:11" x14ac:dyDescent="0.25">
      <c r="B11" s="16" t="s">
        <v>12</v>
      </c>
      <c r="C11" s="17">
        <v>45519</v>
      </c>
      <c r="D11" s="18">
        <v>6.0100000000000001E-2</v>
      </c>
      <c r="E11" s="19" t="s">
        <v>15</v>
      </c>
      <c r="F11" s="20">
        <v>861.43</v>
      </c>
      <c r="G11" s="33" t="s">
        <v>15</v>
      </c>
      <c r="I11" s="8" t="s">
        <v>22</v>
      </c>
      <c r="J11" s="27">
        <f t="shared" si="0"/>
        <v>4381.83</v>
      </c>
      <c r="K11" s="28">
        <f t="shared" si="1"/>
        <v>0</v>
      </c>
    </row>
    <row r="12" spans="2:11" x14ac:dyDescent="0.25">
      <c r="B12" s="16" t="s">
        <v>23</v>
      </c>
      <c r="C12" s="17">
        <v>45519</v>
      </c>
      <c r="D12" s="18">
        <v>6.0199999999999997E-2</v>
      </c>
      <c r="E12" s="19" t="s">
        <v>15</v>
      </c>
      <c r="F12" s="20">
        <v>1944.61</v>
      </c>
      <c r="G12" s="33" t="s">
        <v>15</v>
      </c>
      <c r="H12" s="35"/>
    </row>
    <row r="13" spans="2:11" x14ac:dyDescent="0.25">
      <c r="B13" s="16" t="s">
        <v>24</v>
      </c>
      <c r="C13" s="17">
        <v>49444</v>
      </c>
      <c r="D13" s="18">
        <v>0.06</v>
      </c>
      <c r="E13" s="19" t="s">
        <v>15</v>
      </c>
      <c r="F13" s="20">
        <v>1978.33</v>
      </c>
      <c r="G13" s="33" t="s">
        <v>15</v>
      </c>
      <c r="H13" s="35"/>
    </row>
    <row r="14" spans="2:11" x14ac:dyDescent="0.25">
      <c r="B14" s="16" t="s">
        <v>16</v>
      </c>
      <c r="C14" s="17">
        <v>49444</v>
      </c>
      <c r="D14" s="18">
        <v>5.9799999999999999E-2</v>
      </c>
      <c r="E14" s="19" t="s">
        <v>15</v>
      </c>
      <c r="F14" s="20">
        <v>464.26</v>
      </c>
      <c r="G14" s="33" t="s">
        <v>15</v>
      </c>
      <c r="H14" s="35"/>
    </row>
    <row r="15" spans="2:11" x14ac:dyDescent="0.25">
      <c r="B15" s="16" t="s">
        <v>25</v>
      </c>
      <c r="C15" s="17">
        <v>53097</v>
      </c>
      <c r="D15" s="18">
        <v>5.9499999999999997E-2</v>
      </c>
      <c r="E15" s="19" t="s">
        <v>15</v>
      </c>
      <c r="F15" s="20">
        <v>1992.69</v>
      </c>
      <c r="G15" s="33" t="s">
        <v>15</v>
      </c>
      <c r="H15" s="35"/>
    </row>
    <row r="16" spans="2:11" x14ac:dyDescent="0.25">
      <c r="B16" s="16" t="s">
        <v>13</v>
      </c>
      <c r="C16" s="17"/>
      <c r="D16" s="18"/>
      <c r="E16" s="19"/>
      <c r="F16" s="20"/>
      <c r="G16" s="19"/>
      <c r="H16" s="35"/>
    </row>
    <row r="17" spans="1:12" x14ac:dyDescent="0.25">
      <c r="B17" s="16" t="s">
        <v>18</v>
      </c>
      <c r="C17" s="17">
        <v>40725</v>
      </c>
      <c r="D17" s="18">
        <v>0.1109</v>
      </c>
      <c r="E17" s="19" t="s">
        <v>15</v>
      </c>
      <c r="F17" s="20">
        <v>923.76</v>
      </c>
      <c r="G17" s="33" t="s">
        <v>15</v>
      </c>
      <c r="H17" s="35"/>
    </row>
    <row r="18" spans="1:12" x14ac:dyDescent="0.25">
      <c r="B18" s="16" t="s">
        <v>19</v>
      </c>
      <c r="C18" s="17">
        <v>40909</v>
      </c>
      <c r="D18" s="18">
        <v>0.11600000000000001</v>
      </c>
      <c r="E18" s="19" t="s">
        <v>15</v>
      </c>
      <c r="F18" s="20">
        <v>871.04</v>
      </c>
      <c r="G18" s="33" t="s">
        <v>15</v>
      </c>
      <c r="H18" s="35"/>
    </row>
    <row r="19" spans="1:12" x14ac:dyDescent="0.25">
      <c r="B19" s="16" t="s">
        <v>21</v>
      </c>
      <c r="C19" s="17">
        <v>41275</v>
      </c>
      <c r="D19" s="18">
        <v>0.1191</v>
      </c>
      <c r="E19" s="19" t="s">
        <v>15</v>
      </c>
      <c r="F19" s="20">
        <v>775.98</v>
      </c>
      <c r="G19" s="33" t="s">
        <v>15</v>
      </c>
      <c r="H19" s="35"/>
    </row>
    <row r="20" spans="1:12" x14ac:dyDescent="0.25">
      <c r="B20" s="16" t="s">
        <v>27</v>
      </c>
      <c r="C20" s="17">
        <v>42736</v>
      </c>
      <c r="D20" s="18">
        <v>0.1159</v>
      </c>
      <c r="E20" s="19" t="s">
        <v>15</v>
      </c>
      <c r="F20" s="20">
        <v>957.43</v>
      </c>
      <c r="G20" s="33" t="s">
        <v>15</v>
      </c>
      <c r="H20" s="35"/>
    </row>
    <row r="21" spans="1:12" x14ac:dyDescent="0.25">
      <c r="B21" s="16" t="s">
        <v>28</v>
      </c>
      <c r="C21" s="17">
        <v>44197</v>
      </c>
      <c r="D21" s="18">
        <v>0.1162</v>
      </c>
      <c r="E21" s="19" t="s">
        <v>15</v>
      </c>
      <c r="F21" s="20">
        <v>932.89</v>
      </c>
      <c r="G21" s="33" t="s">
        <v>15</v>
      </c>
      <c r="H21" s="35"/>
    </row>
    <row r="22" spans="1:12" x14ac:dyDescent="0.25">
      <c r="B22" s="16" t="s">
        <v>26</v>
      </c>
      <c r="C22" s="17"/>
      <c r="D22" s="18"/>
      <c r="E22" s="19"/>
      <c r="F22" s="20"/>
      <c r="G22" s="19"/>
      <c r="H22" s="35"/>
    </row>
    <row r="23" spans="1:12" x14ac:dyDescent="0.25">
      <c r="B23" s="16" t="s">
        <v>22</v>
      </c>
      <c r="C23" s="17">
        <v>41340</v>
      </c>
      <c r="D23" s="18">
        <v>0</v>
      </c>
      <c r="E23" s="19" t="s">
        <v>15</v>
      </c>
      <c r="F23" s="20">
        <v>4381.83</v>
      </c>
      <c r="G23" s="33" t="s">
        <v>15</v>
      </c>
      <c r="H23" s="35"/>
    </row>
    <row r="24" spans="1:12" x14ac:dyDescent="0.25">
      <c r="B24" s="16" t="s">
        <v>29</v>
      </c>
      <c r="C24" s="17">
        <v>42070</v>
      </c>
      <c r="D24" s="18">
        <v>0</v>
      </c>
      <c r="E24" s="19" t="s">
        <v>15</v>
      </c>
      <c r="F24" s="20">
        <v>4381.83</v>
      </c>
      <c r="G24" s="33" t="s">
        <v>15</v>
      </c>
      <c r="H24" s="35"/>
    </row>
    <row r="25" spans="1:12" x14ac:dyDescent="0.25">
      <c r="B25" s="34" t="s">
        <v>30</v>
      </c>
      <c r="C25" s="9"/>
      <c r="D25" s="10"/>
      <c r="E25" s="9"/>
      <c r="F25" s="11"/>
      <c r="G25" s="9"/>
      <c r="H25" s="35"/>
    </row>
    <row r="26" spans="1:12" x14ac:dyDescent="0.25">
      <c r="A26" s="35"/>
      <c r="B26" s="37"/>
      <c r="C26" s="38"/>
      <c r="D26" s="39"/>
      <c r="E26" s="38"/>
      <c r="F26" s="40"/>
      <c r="G26" s="38"/>
      <c r="H26" s="36"/>
      <c r="L26" s="35"/>
    </row>
  </sheetData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HOME</vt:lpstr>
      <vt:lpstr>Atualização Títulos Públicos</vt:lpstr>
      <vt:lpstr>'Atualização Títulos Públicos'!consultatitulos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2010-09-24T02:09:10Z</dcterms:created>
  <dcterms:modified xsi:type="dcterms:W3CDTF">2011-10-30T23:32:09Z</dcterms:modified>
</cp:coreProperties>
</file>